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64239ED6-8295-7D4E-879C-5CE84554D79E}" xr6:coauthVersionLast="47" xr6:coauthVersionMax="47" xr10:uidLastSave="{00000000-0000-0000-0000-000000000000}"/>
  <bookViews>
    <workbookView xWindow="6920" yWindow="460" windowWidth="2062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15" i="15"/>
  <c r="C7" i="7"/>
  <c r="C8" i="7"/>
  <c r="C11" i="7"/>
  <c r="C12" i="7"/>
  <c r="C3" i="7"/>
  <c r="C4" i="7"/>
  <c r="C2" i="7"/>
  <c r="C5" i="7"/>
  <c r="C6" i="7"/>
  <c r="C9" i="7"/>
  <c r="C10" i="7"/>
  <c r="C13" i="7"/>
  <c r="C14" i="7"/>
</calcChain>
</file>

<file path=xl/sharedStrings.xml><?xml version="1.0" encoding="utf-8"?>
<sst xmlns="http://schemas.openxmlformats.org/spreadsheetml/2006/main" count="62" uniqueCount="54">
  <si>
    <t>Arcella catinus</t>
  </si>
  <si>
    <t>Assulina muscorum</t>
  </si>
  <si>
    <t>Difflugia pristis</t>
  </si>
  <si>
    <t>Difflugia pulex</t>
  </si>
  <si>
    <t>Euglypha rotunda</t>
  </si>
  <si>
    <t>Euglypha tuberculata</t>
  </si>
  <si>
    <t>Hyalosphenia elegans</t>
  </si>
  <si>
    <t>Hyalosphenia papilio</t>
  </si>
  <si>
    <t>Nebela collaris-bohemica</t>
  </si>
  <si>
    <t>Nebela militaris</t>
  </si>
  <si>
    <t>Nebela tincta</t>
  </si>
  <si>
    <t>Placocista spinosa</t>
  </si>
  <si>
    <t>Pseudodifflugia fascicularis</t>
  </si>
  <si>
    <t>Pseudodifflugia fulva</t>
  </si>
  <si>
    <t>Trigonopyxis arcula</t>
  </si>
  <si>
    <t>Trigonopyxis minuta</t>
  </si>
  <si>
    <t>Trinema lineare</t>
  </si>
  <si>
    <t>Difflugia lucida</t>
  </si>
  <si>
    <t>Difflugia oblonga</t>
  </si>
  <si>
    <t>Pyxidicula sp.</t>
    <phoneticPr fontId="1" type="noConversion"/>
  </si>
  <si>
    <t>Corythion dubium</t>
    <phoneticPr fontId="1" type="noConversion"/>
  </si>
  <si>
    <t>Cryptodifflugia oviformis</t>
    <phoneticPr fontId="1" type="noConversion"/>
  </si>
  <si>
    <t>Arcella arenaria type</t>
    <phoneticPr fontId="5" type="noConversion"/>
  </si>
  <si>
    <t>Euglypha strigosa type</t>
    <phoneticPr fontId="5" type="noConversion"/>
  </si>
  <si>
    <t>Trinema complanatum</t>
    <phoneticPr fontId="5" type="noConversion"/>
  </si>
  <si>
    <t>Microcorycia radiata</t>
    <phoneticPr fontId="5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</si>
  <si>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</si>
  <si>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</si>
  <si>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</si>
  <si>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</si>
  <si>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5" type="noConversion"/>
  </si>
  <si>
    <t>Archerella flavum</t>
    <phoneticPr fontId="5" type="noConversion"/>
  </si>
  <si>
    <t>Bullinularia indica</t>
    <phoneticPr fontId="5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</si>
  <si>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</si>
  <si>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</si>
  <si>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</si>
  <si>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</si>
  <si>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</si>
  <si>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</si>
  <si>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</si>
  <si>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</si>
  <si>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</si>
  <si>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</si>
  <si>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</si>
  <si>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</si>
  <si>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</si>
  <si>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</si>
  <si>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</si>
  <si>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</si>
  <si>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</si>
  <si>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Lov3.3</t>
    <phoneticPr fontId="1" type="noConversion"/>
  </si>
  <si>
    <t>Hela-4393</t>
  </si>
  <si>
    <t>Hela-4394</t>
  </si>
  <si>
    <t>Poz-108026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</si>
</sst>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color theme="1"/>
      <name val="TimeS"/>
      <family val="1"/>
    </font>
    <font>
      <sz val="1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0" xfId="0" applyFont="1"/>
    <xf numFmtId="0" fontId="2" fillId="0" borderId="1" xfId="0" applyFont="1" applyFill="1" applyBorder="1"/>
    <xf numFmtId="0" fontId="4" fillId="0" borderId="1" xfId="0" applyFont="1" applyFill="1" applyBorder="1"/>
    <xf numFmtId="0" fontId="2" fillId="0" borderId="0" xfId="0" applyFont="1" applyFill="1"/>
    <xf numFmtId="0" fontId="6" fillId="0" borderId="0" xfId="0" applyFont="1"/>
    <xf numFmtId="0" fontId="7" fillId="0" borderId="0" xfId="0" applyFont="1"/>
    <xf numFmtId="0" fontId="2" fillId="0" borderId="0" xfId="0" applyFont="1" applyBorder="1"/>
    <xf numFmtId="0" fontId="7" fillId="0" borderId="0" xfId="0" applyFont="1" applyBorder="1"/>
    <xf numFmtId="0" fontId="7" fillId="0" borderId="0" xfId="0" applyFont="1" applyFill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9" fillId="2" borderId="0" xfId="0" applyFont="1" applyFill="1"/>
    <xf numFmtId="0" fontId="9" fillId="0" borderId="0" xfId="0" applyFont="1"/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/>
    <xf numFmtId="0" fontId="10" fillId="2" borderId="0" xfId="0" applyFont="1" applyFill="1"/>
    <xf numFmtId="0" fontId="9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wrapText="1"/>
    </xf>
    <xf numFmtId="0" fontId="9" fillId="4" borderId="2" xfId="0" applyFont="1" applyFill="1" applyBorder="1"/>
    <xf numFmtId="0" fontId="9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vertical="center"/>
    </xf>
    <xf numFmtId="0" fontId="8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AZ165"/>
  <sheetViews>
    <sheetView tabSelected="1" zoomScale="140" zoomScaleNormal="140" workbookViewId="0">
      <selection activeCell="E19" sqref="E19"/>
    </sheetView>
  </sheetViews>
  <sheetFormatPr baseColWidth="10" defaultRowHeight="15"/>
  <cols>
    <col min="1" max="1" width="5.1640625" style="1" customWidth="1"/>
    <col min="2" max="2" width="8.1640625" style="14" customWidth="1"/>
    <col min="3" max="3" width="10.33203125" style="12" customWidth="1"/>
    <col min="4" max="4" width="8.83203125" style="1" customWidth="1"/>
    <col min="5" max="16384" width="10.83203125" style="1"/>
  </cols>
  <sheetData>
    <row r="1" spans="1:35" ht="20" customHeight="1">
      <c r="A1" s="1" t="s">
        <v>29</v>
      </c>
      <c r="B1" s="14" t="s">
        <v>30</v>
      </c>
      <c r="C1" s="12" t="s">
        <v>27</v>
      </c>
      <c r="D1" s="7" t="s">
        <v>22</v>
      </c>
      <c r="E1" s="2" t="s">
        <v>0</v>
      </c>
      <c r="F1" s="2" t="s">
        <v>31</v>
      </c>
      <c r="G1" s="2" t="s">
        <v>1</v>
      </c>
      <c r="H1" s="2" t="s">
        <v>32</v>
      </c>
      <c r="I1" s="2" t="s">
        <v>20</v>
      </c>
      <c r="J1" s="4" t="s">
        <v>21</v>
      </c>
      <c r="K1" s="2" t="s">
        <v>17</v>
      </c>
      <c r="L1" s="3" t="s">
        <v>18</v>
      </c>
      <c r="M1" s="2" t="s">
        <v>2</v>
      </c>
      <c r="N1" s="2" t="s">
        <v>3</v>
      </c>
      <c r="O1" s="2" t="s">
        <v>4</v>
      </c>
      <c r="P1" s="1" t="s">
        <v>23</v>
      </c>
      <c r="Q1" s="2" t="s">
        <v>5</v>
      </c>
      <c r="R1" s="2" t="s">
        <v>6</v>
      </c>
      <c r="S1" s="2" t="s">
        <v>7</v>
      </c>
      <c r="T1" s="6" t="s">
        <v>25</v>
      </c>
      <c r="U1" s="2" t="s">
        <v>8</v>
      </c>
      <c r="V1" s="2" t="s">
        <v>9</v>
      </c>
      <c r="W1" s="2" t="s">
        <v>10</v>
      </c>
      <c r="X1" s="2" t="s">
        <v>11</v>
      </c>
      <c r="Y1" s="2" t="s">
        <v>12</v>
      </c>
      <c r="Z1" s="2" t="s">
        <v>13</v>
      </c>
      <c r="AA1" s="5" t="s">
        <v>19</v>
      </c>
      <c r="AB1" s="2" t="s">
        <v>14</v>
      </c>
      <c r="AC1" s="2" t="s">
        <v>15</v>
      </c>
      <c r="AD1" s="1" t="s">
        <v>24</v>
      </c>
      <c r="AE1" s="2" t="s">
        <v>16</v>
      </c>
      <c r="AH1" s="2"/>
      <c r="AI1" s="6"/>
    </row>
    <row r="2" spans="1:35" s="9" customFormat="1">
      <c r="A2" s="1">
        <v>0.5</v>
      </c>
      <c r="B2" s="14">
        <v>1</v>
      </c>
      <c r="C2" s="13">
        <f>SUM(D2:AI2)</f>
        <v>50</v>
      </c>
      <c r="D2" s="10">
        <v>0</v>
      </c>
      <c r="E2" s="10">
        <v>0</v>
      </c>
      <c r="F2" s="10">
        <v>0</v>
      </c>
      <c r="G2" s="11">
        <v>4</v>
      </c>
      <c r="H2" s="10">
        <v>0</v>
      </c>
      <c r="I2" s="10">
        <v>9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1">
        <v>0</v>
      </c>
      <c r="Q2" s="10">
        <v>0</v>
      </c>
      <c r="R2" s="10">
        <v>0</v>
      </c>
      <c r="S2" s="10">
        <v>0</v>
      </c>
      <c r="T2" s="11">
        <v>35</v>
      </c>
      <c r="U2" s="10">
        <v>0</v>
      </c>
      <c r="V2" s="11">
        <v>0</v>
      </c>
      <c r="W2" s="10">
        <v>1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1">
        <v>1</v>
      </c>
      <c r="AE2" s="10">
        <v>0</v>
      </c>
      <c r="AF2" s="11"/>
      <c r="AH2" s="11"/>
      <c r="AI2" s="11"/>
    </row>
    <row r="3" spans="1:35" s="9" customFormat="1">
      <c r="A3" s="1">
        <v>2.5</v>
      </c>
      <c r="B3" s="14">
        <v>1</v>
      </c>
      <c r="C3" s="13">
        <f>SUM(D3:AI3)</f>
        <v>102</v>
      </c>
      <c r="D3" s="10">
        <v>0</v>
      </c>
      <c r="E3" s="10">
        <v>0</v>
      </c>
      <c r="F3" s="10">
        <v>0</v>
      </c>
      <c r="G3" s="11">
        <v>7</v>
      </c>
      <c r="H3" s="10">
        <v>0</v>
      </c>
      <c r="I3" s="10">
        <v>39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1">
        <v>1</v>
      </c>
      <c r="Q3" s="10">
        <v>1</v>
      </c>
      <c r="R3" s="10">
        <v>1</v>
      </c>
      <c r="S3" s="10">
        <v>1</v>
      </c>
      <c r="T3" s="11">
        <v>50</v>
      </c>
      <c r="U3" s="10">
        <v>0</v>
      </c>
      <c r="V3" s="11">
        <v>0</v>
      </c>
      <c r="W3" s="10">
        <v>2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1">
        <v>0</v>
      </c>
      <c r="AE3" s="10">
        <v>0</v>
      </c>
      <c r="AF3" s="11"/>
      <c r="AH3" s="11"/>
      <c r="AI3" s="11"/>
    </row>
    <row r="4" spans="1:35" s="9" customFormat="1">
      <c r="A4" s="1">
        <v>4.5</v>
      </c>
      <c r="B4" s="14">
        <v>1</v>
      </c>
      <c r="C4" s="13">
        <f>SUM(D4:AI4)</f>
        <v>119</v>
      </c>
      <c r="D4" s="10">
        <v>0</v>
      </c>
      <c r="E4" s="10">
        <v>0</v>
      </c>
      <c r="F4" s="10">
        <v>0</v>
      </c>
      <c r="G4" s="11">
        <v>8</v>
      </c>
      <c r="H4" s="10">
        <v>0</v>
      </c>
      <c r="I4" s="10">
        <v>16</v>
      </c>
      <c r="J4" s="10">
        <v>8</v>
      </c>
      <c r="K4" s="10">
        <v>0</v>
      </c>
      <c r="L4" s="10">
        <v>0</v>
      </c>
      <c r="M4" s="10">
        <v>7</v>
      </c>
      <c r="N4" s="10">
        <v>0</v>
      </c>
      <c r="O4" s="10">
        <v>4</v>
      </c>
      <c r="P4" s="11">
        <v>4</v>
      </c>
      <c r="Q4" s="10">
        <v>10</v>
      </c>
      <c r="R4" s="10">
        <v>0</v>
      </c>
      <c r="S4" s="10">
        <v>0</v>
      </c>
      <c r="T4" s="11">
        <v>2</v>
      </c>
      <c r="U4" s="10">
        <v>0</v>
      </c>
      <c r="V4" s="11">
        <v>15</v>
      </c>
      <c r="W4" s="10">
        <v>29</v>
      </c>
      <c r="X4" s="10">
        <v>3</v>
      </c>
      <c r="Y4" s="10">
        <v>0</v>
      </c>
      <c r="Z4" s="10">
        <v>1</v>
      </c>
      <c r="AA4" s="10">
        <v>2</v>
      </c>
      <c r="AB4" s="10">
        <v>3</v>
      </c>
      <c r="AC4" s="10">
        <v>0</v>
      </c>
      <c r="AD4" s="11">
        <v>0</v>
      </c>
      <c r="AE4" s="10">
        <v>7</v>
      </c>
      <c r="AF4" s="11"/>
      <c r="AH4" s="11"/>
      <c r="AI4" s="11"/>
    </row>
    <row r="5" spans="1:35" s="9" customFormat="1">
      <c r="A5" s="1">
        <v>6.5</v>
      </c>
      <c r="B5" s="14">
        <v>1</v>
      </c>
      <c r="C5" s="13">
        <f>SUM(D5:AI5)</f>
        <v>101</v>
      </c>
      <c r="D5" s="10">
        <v>0</v>
      </c>
      <c r="E5" s="10">
        <v>0</v>
      </c>
      <c r="F5" s="10">
        <v>0</v>
      </c>
      <c r="G5" s="11">
        <v>12</v>
      </c>
      <c r="H5" s="10">
        <v>1</v>
      </c>
      <c r="I5" s="10">
        <v>1</v>
      </c>
      <c r="J5" s="10">
        <v>0</v>
      </c>
      <c r="K5" s="10">
        <v>0</v>
      </c>
      <c r="L5" s="10">
        <v>0</v>
      </c>
      <c r="M5" s="10">
        <v>19</v>
      </c>
      <c r="N5" s="10">
        <v>0</v>
      </c>
      <c r="O5" s="10">
        <v>2</v>
      </c>
      <c r="P5" s="11">
        <v>2</v>
      </c>
      <c r="Q5" s="10">
        <v>22</v>
      </c>
      <c r="R5" s="10">
        <v>0</v>
      </c>
      <c r="S5" s="10">
        <v>0</v>
      </c>
      <c r="T5" s="11">
        <v>1</v>
      </c>
      <c r="U5" s="10">
        <v>1</v>
      </c>
      <c r="V5" s="11">
        <v>16</v>
      </c>
      <c r="W5" s="10">
        <v>4</v>
      </c>
      <c r="X5" s="10">
        <v>1</v>
      </c>
      <c r="Y5" s="10">
        <v>1</v>
      </c>
      <c r="Z5" s="10">
        <v>12</v>
      </c>
      <c r="AA5" s="10">
        <v>2</v>
      </c>
      <c r="AB5" s="10">
        <v>4</v>
      </c>
      <c r="AC5" s="10">
        <v>0</v>
      </c>
      <c r="AD5" s="11">
        <v>0</v>
      </c>
      <c r="AE5" s="10">
        <v>0</v>
      </c>
      <c r="AF5" s="11"/>
      <c r="AH5" s="11"/>
      <c r="AI5" s="11"/>
    </row>
    <row r="6" spans="1:35" s="9" customFormat="1">
      <c r="A6" s="1">
        <v>8.5</v>
      </c>
      <c r="B6" s="14">
        <v>1</v>
      </c>
      <c r="C6" s="13">
        <f>SUM(D6:AI6)</f>
        <v>100</v>
      </c>
      <c r="D6" s="10">
        <v>0</v>
      </c>
      <c r="E6" s="10">
        <v>0</v>
      </c>
      <c r="F6" s="10">
        <v>0</v>
      </c>
      <c r="G6" s="11">
        <v>5</v>
      </c>
      <c r="H6" s="10">
        <v>0</v>
      </c>
      <c r="I6" s="10">
        <v>3</v>
      </c>
      <c r="J6" s="10">
        <v>0</v>
      </c>
      <c r="K6" s="10">
        <v>0</v>
      </c>
      <c r="L6" s="10">
        <v>0</v>
      </c>
      <c r="M6" s="10">
        <v>44</v>
      </c>
      <c r="N6" s="10">
        <v>0</v>
      </c>
      <c r="O6" s="10">
        <v>0</v>
      </c>
      <c r="P6" s="11">
        <v>0</v>
      </c>
      <c r="Q6" s="10">
        <v>9</v>
      </c>
      <c r="R6" s="10">
        <v>0</v>
      </c>
      <c r="S6" s="10">
        <v>0</v>
      </c>
      <c r="T6" s="11">
        <v>0</v>
      </c>
      <c r="U6" s="10">
        <v>0</v>
      </c>
      <c r="V6" s="11">
        <v>13</v>
      </c>
      <c r="W6" s="10">
        <v>1</v>
      </c>
      <c r="X6" s="10">
        <v>4</v>
      </c>
      <c r="Y6" s="10">
        <v>0</v>
      </c>
      <c r="Z6" s="10">
        <v>2</v>
      </c>
      <c r="AA6" s="10">
        <v>5</v>
      </c>
      <c r="AB6" s="10">
        <v>14</v>
      </c>
      <c r="AC6" s="10">
        <v>0</v>
      </c>
      <c r="AD6" s="11">
        <v>0</v>
      </c>
      <c r="AE6" s="10">
        <v>0</v>
      </c>
      <c r="AF6" s="11"/>
      <c r="AH6" s="11"/>
      <c r="AI6" s="11"/>
    </row>
    <row r="7" spans="1:35" s="9" customFormat="1">
      <c r="A7" s="1">
        <v>10.5</v>
      </c>
      <c r="B7" s="14">
        <v>1</v>
      </c>
      <c r="C7" s="13">
        <f>SUM(D7:AI7)</f>
        <v>100</v>
      </c>
      <c r="D7" s="10">
        <v>0</v>
      </c>
      <c r="E7" s="10">
        <v>0</v>
      </c>
      <c r="F7" s="10">
        <v>0</v>
      </c>
      <c r="G7" s="11">
        <v>8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50</v>
      </c>
      <c r="N7" s="10">
        <v>0</v>
      </c>
      <c r="O7" s="10">
        <v>0</v>
      </c>
      <c r="P7" s="11">
        <v>0</v>
      </c>
      <c r="Q7" s="10">
        <v>0</v>
      </c>
      <c r="R7" s="10">
        <v>0</v>
      </c>
      <c r="S7" s="10">
        <v>0</v>
      </c>
      <c r="T7" s="11">
        <v>0</v>
      </c>
      <c r="U7" s="10">
        <v>0</v>
      </c>
      <c r="V7" s="11">
        <v>7</v>
      </c>
      <c r="W7" s="10">
        <v>0</v>
      </c>
      <c r="X7" s="10">
        <v>2</v>
      </c>
      <c r="Y7" s="10">
        <v>0</v>
      </c>
      <c r="Z7" s="10">
        <v>3</v>
      </c>
      <c r="AA7" s="10">
        <v>13</v>
      </c>
      <c r="AB7" s="10">
        <v>17</v>
      </c>
      <c r="AC7" s="10">
        <v>0</v>
      </c>
      <c r="AD7" s="11">
        <v>0</v>
      </c>
      <c r="AE7" s="10">
        <v>0</v>
      </c>
      <c r="AF7" s="11"/>
      <c r="AH7" s="11"/>
      <c r="AI7" s="11"/>
    </row>
    <row r="8" spans="1:35" s="9" customFormat="1">
      <c r="A8" s="1">
        <v>12.5</v>
      </c>
      <c r="B8" s="14">
        <v>1</v>
      </c>
      <c r="C8" s="13">
        <f>SUM(D8:AI8)</f>
        <v>100</v>
      </c>
      <c r="D8" s="10">
        <v>0</v>
      </c>
      <c r="E8" s="10">
        <v>5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49</v>
      </c>
      <c r="N8" s="10">
        <v>0</v>
      </c>
      <c r="O8" s="10">
        <v>0</v>
      </c>
      <c r="P8" s="11">
        <v>0</v>
      </c>
      <c r="Q8" s="10">
        <v>1</v>
      </c>
      <c r="R8" s="10">
        <v>0</v>
      </c>
      <c r="S8" s="10">
        <v>0</v>
      </c>
      <c r="T8" s="11">
        <v>0</v>
      </c>
      <c r="U8" s="10">
        <v>0</v>
      </c>
      <c r="V8" s="11">
        <v>4</v>
      </c>
      <c r="W8" s="10">
        <v>2</v>
      </c>
      <c r="X8" s="10">
        <v>0</v>
      </c>
      <c r="Y8" s="10">
        <v>0</v>
      </c>
      <c r="Z8" s="10">
        <v>4</v>
      </c>
      <c r="AA8" s="10">
        <v>28</v>
      </c>
      <c r="AB8" s="10">
        <v>7</v>
      </c>
      <c r="AC8" s="10">
        <v>0</v>
      </c>
      <c r="AD8" s="11">
        <v>0</v>
      </c>
      <c r="AE8" s="10">
        <v>0</v>
      </c>
      <c r="AF8" s="11"/>
      <c r="AH8" s="11"/>
      <c r="AI8" s="11"/>
    </row>
    <row r="9" spans="1:35" s="9" customFormat="1">
      <c r="A9" s="1">
        <v>14.5</v>
      </c>
      <c r="B9" s="14">
        <v>1</v>
      </c>
      <c r="C9" s="13">
        <f>SUM(D9:AI9)</f>
        <v>100</v>
      </c>
      <c r="D9" s="10">
        <v>0</v>
      </c>
      <c r="E9" s="10">
        <v>5</v>
      </c>
      <c r="F9" s="10">
        <v>1</v>
      </c>
      <c r="G9" s="10">
        <v>2</v>
      </c>
      <c r="H9" s="10">
        <v>0</v>
      </c>
      <c r="I9" s="10">
        <v>0</v>
      </c>
      <c r="J9" s="10">
        <v>0</v>
      </c>
      <c r="K9" s="10">
        <v>6</v>
      </c>
      <c r="L9" s="10">
        <v>0</v>
      </c>
      <c r="M9" s="10">
        <v>64</v>
      </c>
      <c r="N9" s="10">
        <v>2</v>
      </c>
      <c r="O9" s="10">
        <v>0</v>
      </c>
      <c r="P9" s="11">
        <v>0</v>
      </c>
      <c r="Q9" s="10">
        <v>1</v>
      </c>
      <c r="R9" s="10">
        <v>0</v>
      </c>
      <c r="S9" s="10">
        <v>0</v>
      </c>
      <c r="T9" s="11">
        <v>0</v>
      </c>
      <c r="U9" s="10">
        <v>0</v>
      </c>
      <c r="V9" s="11">
        <v>3</v>
      </c>
      <c r="W9" s="10">
        <v>0</v>
      </c>
      <c r="X9" s="10">
        <v>0</v>
      </c>
      <c r="Y9" s="10">
        <v>1</v>
      </c>
      <c r="Z9" s="10">
        <v>1</v>
      </c>
      <c r="AA9" s="10">
        <v>13</v>
      </c>
      <c r="AB9" s="10">
        <v>1</v>
      </c>
      <c r="AC9" s="10">
        <v>0</v>
      </c>
      <c r="AD9" s="11">
        <v>0</v>
      </c>
      <c r="AE9" s="10">
        <v>0</v>
      </c>
      <c r="AF9" s="11"/>
      <c r="AH9" s="11"/>
      <c r="AI9" s="11"/>
    </row>
    <row r="10" spans="1:35" s="9" customFormat="1">
      <c r="A10" s="1">
        <v>16.5</v>
      </c>
      <c r="B10" s="14">
        <v>1</v>
      </c>
      <c r="C10" s="13">
        <f>SUM(D10:AI10)</f>
        <v>100</v>
      </c>
      <c r="D10" s="10">
        <v>0</v>
      </c>
      <c r="E10" s="10">
        <v>4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61</v>
      </c>
      <c r="N10" s="10">
        <v>5</v>
      </c>
      <c r="O10" s="10">
        <v>0</v>
      </c>
      <c r="P10" s="11">
        <v>0</v>
      </c>
      <c r="Q10" s="10">
        <v>0</v>
      </c>
      <c r="R10" s="10">
        <v>0</v>
      </c>
      <c r="S10" s="10">
        <v>0</v>
      </c>
      <c r="T10" s="11">
        <v>0</v>
      </c>
      <c r="U10" s="10">
        <v>0</v>
      </c>
      <c r="V10" s="11">
        <v>2</v>
      </c>
      <c r="W10" s="10">
        <v>0</v>
      </c>
      <c r="X10" s="10">
        <v>0</v>
      </c>
      <c r="Y10" s="10">
        <v>1</v>
      </c>
      <c r="Z10" s="10">
        <v>13</v>
      </c>
      <c r="AA10" s="10">
        <v>9</v>
      </c>
      <c r="AB10" s="10">
        <v>5</v>
      </c>
      <c r="AC10" s="10">
        <v>0</v>
      </c>
      <c r="AD10" s="11">
        <v>0</v>
      </c>
      <c r="AE10" s="10">
        <v>0</v>
      </c>
      <c r="AF10" s="11"/>
      <c r="AH10" s="11"/>
      <c r="AI10" s="11"/>
    </row>
    <row r="11" spans="1:35" s="9" customFormat="1">
      <c r="A11" s="1">
        <v>18.5</v>
      </c>
      <c r="B11" s="14">
        <v>1</v>
      </c>
      <c r="C11" s="13">
        <f>SUM(D11:AI11)</f>
        <v>100</v>
      </c>
      <c r="D11" s="10">
        <v>13</v>
      </c>
      <c r="E11" s="10">
        <v>0</v>
      </c>
      <c r="F11" s="10">
        <v>0</v>
      </c>
      <c r="G11" s="10">
        <v>1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60</v>
      </c>
      <c r="N11" s="10">
        <v>0</v>
      </c>
      <c r="O11" s="10">
        <v>0</v>
      </c>
      <c r="P11" s="11">
        <v>0</v>
      </c>
      <c r="Q11" s="10">
        <v>0</v>
      </c>
      <c r="R11" s="10">
        <v>0</v>
      </c>
      <c r="S11" s="10">
        <v>0</v>
      </c>
      <c r="T11" s="11">
        <v>0</v>
      </c>
      <c r="U11" s="10">
        <v>0</v>
      </c>
      <c r="V11" s="11">
        <v>1</v>
      </c>
      <c r="W11" s="10">
        <v>0</v>
      </c>
      <c r="X11" s="10">
        <v>0</v>
      </c>
      <c r="Y11" s="10">
        <v>0</v>
      </c>
      <c r="Z11" s="10">
        <v>9</v>
      </c>
      <c r="AA11" s="10">
        <v>3</v>
      </c>
      <c r="AB11" s="10">
        <v>0</v>
      </c>
      <c r="AC11" s="10">
        <v>13</v>
      </c>
      <c r="AD11" s="11">
        <v>0</v>
      </c>
      <c r="AE11" s="10">
        <v>0</v>
      </c>
      <c r="AF11" s="11"/>
      <c r="AH11" s="11"/>
      <c r="AI11" s="11"/>
    </row>
    <row r="12" spans="1:35" s="9" customFormat="1">
      <c r="A12" s="1">
        <v>20.5</v>
      </c>
      <c r="B12" s="14">
        <v>1</v>
      </c>
      <c r="C12" s="13">
        <f>SUM(D12:AI12)</f>
        <v>100</v>
      </c>
      <c r="D12" s="10">
        <v>5</v>
      </c>
      <c r="E12" s="10">
        <v>5</v>
      </c>
      <c r="F12" s="10">
        <v>0</v>
      </c>
      <c r="G12" s="10">
        <v>0</v>
      </c>
      <c r="H12" s="10">
        <v>1</v>
      </c>
      <c r="I12" s="10">
        <v>0</v>
      </c>
      <c r="J12" s="10">
        <v>0</v>
      </c>
      <c r="K12" s="10">
        <v>0</v>
      </c>
      <c r="L12" s="10">
        <v>0</v>
      </c>
      <c r="M12" s="10">
        <v>65</v>
      </c>
      <c r="N12" s="10">
        <v>0</v>
      </c>
      <c r="O12" s="10">
        <v>0</v>
      </c>
      <c r="P12" s="11">
        <v>0</v>
      </c>
      <c r="Q12" s="10">
        <v>0</v>
      </c>
      <c r="R12" s="10">
        <v>1</v>
      </c>
      <c r="S12" s="10">
        <v>0</v>
      </c>
      <c r="T12" s="11">
        <v>0</v>
      </c>
      <c r="U12" s="10">
        <v>0</v>
      </c>
      <c r="V12" s="11">
        <v>0</v>
      </c>
      <c r="W12" s="10">
        <v>0</v>
      </c>
      <c r="X12" s="10">
        <v>0</v>
      </c>
      <c r="Y12" s="10">
        <v>2</v>
      </c>
      <c r="Z12" s="10">
        <v>8</v>
      </c>
      <c r="AA12" s="10">
        <v>5</v>
      </c>
      <c r="AB12" s="10">
        <v>2</v>
      </c>
      <c r="AC12" s="10">
        <v>6</v>
      </c>
      <c r="AD12" s="11">
        <v>0</v>
      </c>
      <c r="AE12" s="10">
        <v>0</v>
      </c>
      <c r="AF12" s="11"/>
      <c r="AH12" s="11"/>
      <c r="AI12" s="11"/>
    </row>
    <row r="13" spans="1:35" s="9" customFormat="1">
      <c r="A13" s="1">
        <v>22.5</v>
      </c>
      <c r="B13" s="14">
        <v>1</v>
      </c>
      <c r="C13" s="13">
        <f>SUM(D13:AI13)</f>
        <v>50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38</v>
      </c>
      <c r="N13" s="10">
        <v>0</v>
      </c>
      <c r="O13" s="10">
        <v>0</v>
      </c>
      <c r="P13" s="11">
        <v>0</v>
      </c>
      <c r="Q13" s="10">
        <v>0</v>
      </c>
      <c r="R13" s="10">
        <v>0</v>
      </c>
      <c r="S13" s="10">
        <v>0</v>
      </c>
      <c r="T13" s="11">
        <v>0</v>
      </c>
      <c r="U13" s="10">
        <v>0</v>
      </c>
      <c r="V13" s="11">
        <v>0</v>
      </c>
      <c r="W13" s="10">
        <v>0</v>
      </c>
      <c r="X13" s="10">
        <v>0</v>
      </c>
      <c r="Y13" s="10">
        <v>1</v>
      </c>
      <c r="Z13" s="10">
        <v>10</v>
      </c>
      <c r="AA13" s="10">
        <v>1</v>
      </c>
      <c r="AB13" s="10">
        <v>0</v>
      </c>
      <c r="AC13" s="10">
        <v>0</v>
      </c>
      <c r="AD13" s="11">
        <v>0</v>
      </c>
      <c r="AE13" s="10">
        <v>0</v>
      </c>
      <c r="AF13" s="11"/>
      <c r="AH13" s="11"/>
      <c r="AI13" s="11"/>
    </row>
    <row r="14" spans="1:35" s="9" customFormat="1">
      <c r="A14" s="1">
        <v>24.5</v>
      </c>
      <c r="B14" s="14">
        <v>1</v>
      </c>
      <c r="C14" s="13">
        <f>SUM(D14:AI14)</f>
        <v>50</v>
      </c>
      <c r="D14" s="10">
        <v>1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1</v>
      </c>
      <c r="M14" s="10">
        <v>12</v>
      </c>
      <c r="N14" s="10">
        <v>0</v>
      </c>
      <c r="O14" s="10">
        <v>0</v>
      </c>
      <c r="P14" s="11">
        <v>0</v>
      </c>
      <c r="Q14" s="10">
        <v>0</v>
      </c>
      <c r="R14" s="10">
        <v>0</v>
      </c>
      <c r="S14" s="10">
        <v>0</v>
      </c>
      <c r="T14" s="11">
        <v>0</v>
      </c>
      <c r="U14" s="10">
        <v>0</v>
      </c>
      <c r="V14" s="11">
        <v>0</v>
      </c>
      <c r="W14" s="10">
        <v>0</v>
      </c>
      <c r="X14" s="10">
        <v>0</v>
      </c>
      <c r="Y14" s="10">
        <v>0</v>
      </c>
      <c r="Z14" s="10">
        <v>35</v>
      </c>
      <c r="AA14" s="10">
        <v>0</v>
      </c>
      <c r="AB14" s="10">
        <v>1</v>
      </c>
      <c r="AC14" s="10">
        <v>0</v>
      </c>
      <c r="AD14" s="11">
        <v>0</v>
      </c>
      <c r="AE14" s="10">
        <v>0</v>
      </c>
      <c r="AF14" s="11"/>
      <c r="AH14" s="11"/>
      <c r="AI14" s="11"/>
    </row>
    <row r="15" spans="1:35" s="9" customFormat="1">
      <c r="A15" s="1"/>
      <c r="B15" s="14"/>
      <c r="C15" s="13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1"/>
      <c r="U15" s="10"/>
      <c r="V15" s="11"/>
      <c r="W15" s="10"/>
      <c r="X15" s="10"/>
      <c r="Y15" s="10"/>
      <c r="Z15" s="11"/>
      <c r="AA15" s="10"/>
      <c r="AB15" s="10"/>
      <c r="AC15" s="10"/>
      <c r="AD15" s="11"/>
      <c r="AE15" s="10"/>
      <c r="AF15" s="11"/>
      <c r="AH15" s="11"/>
      <c r="AI15" s="11"/>
    </row>
    <row r="16" spans="1:35" s="9" customFormat="1">
      <c r="A16" s="1"/>
      <c r="B16" s="14"/>
      <c r="C16" s="1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1"/>
      <c r="U16" s="10"/>
      <c r="V16" s="11"/>
      <c r="W16" s="10"/>
      <c r="X16" s="10"/>
      <c r="Y16" s="10"/>
      <c r="Z16" s="10"/>
      <c r="AA16" s="10"/>
      <c r="AB16" s="10"/>
      <c r="AC16" s="10"/>
      <c r="AD16" s="11"/>
      <c r="AE16" s="10"/>
      <c r="AF16" s="11"/>
      <c r="AH16" s="11"/>
      <c r="AI16" s="11"/>
    </row>
    <row r="17" spans="1:35" s="9" customFormat="1">
      <c r="A17" s="1"/>
      <c r="B17" s="14"/>
      <c r="C17" s="13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1"/>
      <c r="U17" s="10"/>
      <c r="V17" s="11"/>
      <c r="W17" s="10"/>
      <c r="X17" s="10"/>
      <c r="Y17" s="10"/>
      <c r="Z17" s="10"/>
      <c r="AA17" s="10"/>
      <c r="AB17" s="10"/>
      <c r="AC17" s="10"/>
      <c r="AD17" s="11"/>
      <c r="AE17" s="10"/>
      <c r="AF17" s="11"/>
      <c r="AH17" s="11"/>
      <c r="AI17" s="11"/>
    </row>
    <row r="18" spans="1:35" s="9" customFormat="1">
      <c r="A18" s="1"/>
      <c r="B18" s="14"/>
      <c r="C18" s="13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1"/>
      <c r="Q18" s="10"/>
      <c r="R18" s="10"/>
      <c r="S18" s="10"/>
      <c r="T18" s="11"/>
      <c r="U18" s="10"/>
      <c r="V18" s="11"/>
      <c r="W18" s="10"/>
      <c r="X18" s="10"/>
      <c r="Y18" s="10"/>
      <c r="Z18" s="10"/>
      <c r="AA18" s="10"/>
      <c r="AB18" s="10"/>
      <c r="AC18" s="10"/>
      <c r="AD18" s="11"/>
      <c r="AE18" s="10"/>
      <c r="AF18" s="11"/>
      <c r="AH18" s="11"/>
      <c r="AI18" s="11"/>
    </row>
    <row r="19" spans="1:35" s="9" customFormat="1">
      <c r="A19" s="1"/>
      <c r="B19" s="14"/>
      <c r="C19" s="13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1"/>
      <c r="Q19" s="10"/>
      <c r="R19" s="10"/>
      <c r="S19" s="10"/>
      <c r="T19" s="11"/>
      <c r="U19" s="10"/>
      <c r="V19" s="11"/>
      <c r="W19" s="10"/>
      <c r="X19" s="10"/>
      <c r="Y19" s="10"/>
      <c r="Z19" s="10"/>
      <c r="AA19" s="10"/>
      <c r="AB19" s="10"/>
      <c r="AC19" s="10"/>
      <c r="AD19" s="11"/>
      <c r="AE19" s="10"/>
      <c r="AF19" s="11"/>
      <c r="AH19" s="11"/>
      <c r="AI19" s="11"/>
    </row>
    <row r="20" spans="1:35" s="9" customFormat="1">
      <c r="A20" s="1"/>
      <c r="B20" s="14"/>
      <c r="C20" s="13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1"/>
      <c r="Q20" s="10"/>
      <c r="R20" s="10"/>
      <c r="S20" s="10"/>
      <c r="T20" s="11"/>
      <c r="U20" s="10"/>
      <c r="V20" s="11"/>
      <c r="W20" s="10"/>
      <c r="X20" s="10"/>
      <c r="Y20" s="10"/>
      <c r="Z20" s="10"/>
      <c r="AA20" s="10"/>
      <c r="AB20" s="10"/>
      <c r="AC20" s="10"/>
      <c r="AD20" s="11"/>
      <c r="AE20" s="10"/>
      <c r="AF20" s="11"/>
      <c r="AH20" s="11"/>
      <c r="AI20" s="11"/>
    </row>
    <row r="21" spans="1:35" s="9" customFormat="1">
      <c r="A21" s="1"/>
      <c r="B21" s="14"/>
      <c r="C21" s="13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1"/>
      <c r="Q21" s="10"/>
      <c r="R21" s="10"/>
      <c r="S21" s="10"/>
      <c r="T21" s="11"/>
      <c r="U21" s="10"/>
      <c r="V21" s="11"/>
      <c r="W21" s="10"/>
      <c r="X21" s="10"/>
      <c r="Y21" s="10"/>
      <c r="Z21" s="10"/>
      <c r="AA21" s="10"/>
      <c r="AB21" s="10"/>
      <c r="AC21" s="10"/>
      <c r="AD21" s="11"/>
      <c r="AE21" s="10"/>
      <c r="AF21" s="11"/>
      <c r="AH21" s="11"/>
      <c r="AI21" s="11"/>
    </row>
    <row r="22" spans="1:35" s="9" customFormat="1">
      <c r="A22" s="1"/>
      <c r="B22" s="14"/>
      <c r="C22" s="13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1"/>
      <c r="Q22" s="10"/>
      <c r="R22" s="10"/>
      <c r="S22" s="10"/>
      <c r="T22" s="11"/>
      <c r="U22" s="10"/>
      <c r="V22" s="11"/>
      <c r="W22" s="10"/>
      <c r="X22" s="10"/>
      <c r="Y22" s="10"/>
      <c r="Z22" s="10"/>
      <c r="AA22" s="10"/>
      <c r="AB22" s="10"/>
      <c r="AC22" s="10"/>
      <c r="AD22" s="11"/>
      <c r="AE22" s="10"/>
      <c r="AF22" s="11"/>
      <c r="AH22" s="11"/>
      <c r="AI22" s="11"/>
    </row>
    <row r="23" spans="1:35" s="9" customFormat="1">
      <c r="A23" s="1"/>
      <c r="B23" s="14"/>
      <c r="C23" s="13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1"/>
      <c r="Q23" s="10"/>
      <c r="R23" s="10"/>
      <c r="S23" s="10"/>
      <c r="T23" s="11"/>
      <c r="U23" s="10"/>
      <c r="V23" s="11"/>
      <c r="W23" s="10"/>
      <c r="X23" s="10"/>
      <c r="Y23" s="10"/>
      <c r="Z23" s="10"/>
      <c r="AA23" s="10"/>
      <c r="AB23" s="10"/>
      <c r="AC23" s="10"/>
      <c r="AD23" s="11"/>
      <c r="AE23" s="10"/>
      <c r="AF23" s="11"/>
      <c r="AH23" s="11"/>
      <c r="AI23" s="11"/>
    </row>
    <row r="24" spans="1:35" s="9" customFormat="1">
      <c r="A24" s="1"/>
      <c r="B24" s="14"/>
      <c r="C24" s="13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1"/>
      <c r="Q24" s="10"/>
      <c r="R24" s="10"/>
      <c r="S24" s="10"/>
      <c r="T24" s="11"/>
      <c r="U24" s="10"/>
      <c r="V24" s="11"/>
      <c r="W24" s="10"/>
      <c r="X24" s="10"/>
      <c r="Y24" s="10"/>
      <c r="Z24" s="10"/>
      <c r="AA24" s="10"/>
      <c r="AB24" s="10"/>
      <c r="AC24" s="10"/>
      <c r="AD24" s="11"/>
      <c r="AE24" s="10"/>
      <c r="AF24" s="11"/>
      <c r="AH24" s="11"/>
      <c r="AI24" s="11"/>
    </row>
    <row r="25" spans="1:35" s="9" customFormat="1">
      <c r="A25" s="1"/>
      <c r="B25" s="14"/>
      <c r="C25" s="13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1"/>
      <c r="Q25" s="10"/>
      <c r="R25" s="10"/>
      <c r="S25" s="10"/>
      <c r="T25" s="11"/>
      <c r="U25" s="10"/>
      <c r="V25" s="11"/>
      <c r="W25" s="10"/>
      <c r="X25" s="10"/>
      <c r="Y25" s="10"/>
      <c r="Z25" s="10"/>
      <c r="AA25" s="10"/>
      <c r="AB25" s="10"/>
      <c r="AC25" s="10"/>
      <c r="AD25" s="11"/>
      <c r="AE25" s="10"/>
      <c r="AF25" s="11"/>
      <c r="AH25" s="11"/>
      <c r="AI25" s="11"/>
    </row>
    <row r="26" spans="1:35" s="9" customFormat="1">
      <c r="A26" s="1"/>
      <c r="B26" s="14"/>
      <c r="C26" s="13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1"/>
      <c r="Q26" s="10"/>
      <c r="R26" s="10"/>
      <c r="S26" s="10"/>
      <c r="T26" s="11"/>
      <c r="U26" s="10"/>
      <c r="V26" s="11"/>
      <c r="W26" s="10"/>
      <c r="X26" s="10"/>
      <c r="Y26" s="10"/>
      <c r="Z26" s="10"/>
      <c r="AA26" s="10"/>
      <c r="AB26" s="10"/>
      <c r="AC26" s="10"/>
      <c r="AD26" s="11"/>
      <c r="AE26" s="10"/>
      <c r="AF26" s="11"/>
      <c r="AH26" s="11"/>
      <c r="AI26" s="11"/>
    </row>
    <row r="27" spans="1:35" s="9" customFormat="1">
      <c r="A27" s="1"/>
      <c r="B27" s="14"/>
      <c r="C27" s="13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1"/>
      <c r="Q27" s="10"/>
      <c r="R27" s="10"/>
      <c r="S27" s="10"/>
      <c r="T27" s="11"/>
      <c r="U27" s="10"/>
      <c r="V27" s="11"/>
      <c r="W27" s="10"/>
      <c r="X27" s="10"/>
      <c r="Y27" s="10"/>
      <c r="Z27" s="10"/>
      <c r="AA27" s="10"/>
      <c r="AB27" s="10"/>
      <c r="AC27" s="10"/>
      <c r="AD27" s="11"/>
      <c r="AE27" s="10"/>
      <c r="AF27" s="11"/>
      <c r="AH27" s="11"/>
      <c r="AI27" s="11"/>
    </row>
    <row r="28" spans="1:35" s="9" customFormat="1">
      <c r="A28" s="1"/>
      <c r="B28" s="14"/>
      <c r="C28" s="13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1"/>
      <c r="Q28" s="10"/>
      <c r="R28" s="10"/>
      <c r="S28" s="10"/>
      <c r="T28" s="11"/>
      <c r="U28" s="10"/>
      <c r="V28" s="11"/>
      <c r="W28" s="10"/>
      <c r="X28" s="10"/>
      <c r="Y28" s="10"/>
      <c r="Z28" s="10"/>
      <c r="AA28" s="10"/>
      <c r="AB28" s="10"/>
      <c r="AC28" s="10"/>
      <c r="AD28" s="11"/>
      <c r="AE28" s="10"/>
      <c r="AF28" s="11"/>
      <c r="AH28" s="11"/>
      <c r="AI28" s="11"/>
    </row>
    <row r="29" spans="1:35" s="9" customFormat="1">
      <c r="A29" s="1"/>
      <c r="B29" s="14"/>
      <c r="C29" s="13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1"/>
      <c r="Q29" s="10"/>
      <c r="R29" s="10"/>
      <c r="S29" s="10"/>
      <c r="T29" s="11"/>
      <c r="U29" s="10"/>
      <c r="V29" s="11"/>
      <c r="W29" s="10"/>
      <c r="X29" s="10"/>
      <c r="Y29" s="10"/>
      <c r="Z29" s="10"/>
      <c r="AA29" s="10"/>
      <c r="AB29" s="10"/>
      <c r="AC29" s="10"/>
      <c r="AD29" s="11"/>
      <c r="AE29" s="10"/>
      <c r="AF29" s="11"/>
      <c r="AH29" s="11"/>
      <c r="AI29" s="11"/>
    </row>
    <row r="30" spans="1:35" s="9" customFormat="1">
      <c r="A30" s="1"/>
      <c r="B30" s="14"/>
      <c r="C30" s="13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1"/>
      <c r="Q30" s="10"/>
      <c r="R30" s="10"/>
      <c r="S30" s="10"/>
      <c r="T30" s="11"/>
      <c r="U30" s="10"/>
      <c r="V30" s="11"/>
      <c r="W30" s="10"/>
      <c r="X30" s="10"/>
      <c r="Y30" s="10"/>
      <c r="Z30" s="10"/>
      <c r="AA30" s="10"/>
      <c r="AB30" s="10"/>
      <c r="AC30" s="10"/>
      <c r="AD30" s="11"/>
      <c r="AE30" s="10"/>
      <c r="AF30" s="11"/>
      <c r="AH30" s="11"/>
      <c r="AI30" s="11"/>
    </row>
    <row r="31" spans="1:35" s="9" customFormat="1">
      <c r="A31" s="1"/>
      <c r="B31" s="14"/>
      <c r="C31" s="13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1"/>
      <c r="Q31" s="10"/>
      <c r="R31" s="10"/>
      <c r="S31" s="10"/>
      <c r="T31" s="11"/>
      <c r="U31" s="10"/>
      <c r="V31" s="11"/>
      <c r="W31" s="10"/>
      <c r="X31" s="10"/>
      <c r="Y31" s="10"/>
      <c r="Z31" s="10"/>
      <c r="AA31" s="10"/>
      <c r="AB31" s="10"/>
      <c r="AC31" s="10"/>
      <c r="AD31" s="11"/>
      <c r="AE31" s="10"/>
      <c r="AF31" s="11"/>
      <c r="AH31" s="11"/>
      <c r="AI31" s="11"/>
    </row>
    <row r="32" spans="1:35" s="9" customFormat="1">
      <c r="A32" s="1"/>
      <c r="B32" s="14"/>
      <c r="C32" s="13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1"/>
      <c r="Q32" s="10"/>
      <c r="R32" s="10"/>
      <c r="S32" s="10"/>
      <c r="T32" s="11"/>
      <c r="U32" s="10"/>
      <c r="V32" s="11"/>
      <c r="W32" s="10"/>
      <c r="X32" s="10"/>
      <c r="Y32" s="10"/>
      <c r="Z32" s="10"/>
      <c r="AA32" s="10"/>
      <c r="AB32" s="10"/>
      <c r="AC32" s="10"/>
      <c r="AD32" s="11"/>
      <c r="AE32" s="10"/>
      <c r="AF32" s="11"/>
      <c r="AH32" s="11"/>
      <c r="AI32" s="11"/>
    </row>
    <row r="33" spans="1:35" s="9" customFormat="1">
      <c r="A33" s="1"/>
      <c r="B33" s="14"/>
      <c r="C33" s="13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1"/>
      <c r="Q33" s="10"/>
      <c r="R33" s="10"/>
      <c r="S33" s="10"/>
      <c r="T33" s="11"/>
      <c r="U33" s="10"/>
      <c r="V33" s="11"/>
      <c r="W33" s="10"/>
      <c r="X33" s="10"/>
      <c r="Y33" s="10"/>
      <c r="Z33" s="10"/>
      <c r="AA33" s="10"/>
      <c r="AB33" s="10"/>
      <c r="AC33" s="10"/>
      <c r="AD33" s="11"/>
      <c r="AE33" s="10"/>
      <c r="AF33" s="11"/>
      <c r="AH33" s="11"/>
      <c r="AI33" s="11"/>
    </row>
    <row r="34" spans="1:35" s="9" customFormat="1">
      <c r="A34" s="1"/>
      <c r="B34" s="14"/>
      <c r="C34" s="13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1"/>
      <c r="Q34" s="10"/>
      <c r="R34" s="10"/>
      <c r="S34" s="10"/>
      <c r="T34" s="11"/>
      <c r="U34" s="10"/>
      <c r="V34" s="11"/>
      <c r="W34" s="10"/>
      <c r="X34" s="10"/>
      <c r="Y34" s="10"/>
      <c r="Z34" s="10"/>
      <c r="AA34" s="10"/>
      <c r="AB34" s="10"/>
      <c r="AC34" s="10"/>
      <c r="AD34" s="11"/>
      <c r="AE34" s="10"/>
      <c r="AF34" s="11"/>
      <c r="AH34" s="11"/>
      <c r="AI34" s="11"/>
    </row>
    <row r="35" spans="1:35" s="9" customFormat="1">
      <c r="A35" s="1"/>
      <c r="B35" s="14"/>
      <c r="C35" s="13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1"/>
      <c r="Q35" s="10"/>
      <c r="R35" s="10"/>
      <c r="S35" s="10"/>
      <c r="T35" s="11"/>
      <c r="U35" s="10"/>
      <c r="V35" s="11"/>
      <c r="W35" s="10"/>
      <c r="X35" s="10"/>
      <c r="Y35" s="10"/>
      <c r="Z35" s="10"/>
      <c r="AA35" s="10"/>
      <c r="AB35" s="10"/>
      <c r="AC35" s="10"/>
      <c r="AD35" s="11"/>
      <c r="AE35" s="10"/>
      <c r="AF35" s="11"/>
      <c r="AH35" s="11"/>
      <c r="AI35" s="11"/>
    </row>
    <row r="36" spans="1:35" s="9" customFormat="1">
      <c r="A36" s="1"/>
      <c r="B36" s="14"/>
      <c r="C36" s="13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1"/>
      <c r="Q36" s="10"/>
      <c r="R36" s="10"/>
      <c r="S36" s="10"/>
      <c r="T36" s="11"/>
      <c r="U36" s="10"/>
      <c r="V36" s="11"/>
      <c r="W36" s="10"/>
      <c r="X36" s="10"/>
      <c r="Y36" s="10"/>
      <c r="Z36" s="10"/>
      <c r="AA36" s="10"/>
      <c r="AB36" s="10"/>
      <c r="AC36" s="10"/>
      <c r="AD36" s="11"/>
      <c r="AE36" s="10"/>
      <c r="AF36" s="11"/>
      <c r="AH36" s="11"/>
      <c r="AI36" s="11"/>
    </row>
    <row r="37" spans="1:35" s="9" customFormat="1">
      <c r="A37" s="1"/>
      <c r="B37" s="14"/>
      <c r="C37" s="13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1"/>
      <c r="Q37" s="10"/>
      <c r="R37" s="10"/>
      <c r="S37" s="10"/>
      <c r="T37" s="11"/>
      <c r="U37" s="10"/>
      <c r="V37" s="11"/>
      <c r="W37" s="10"/>
      <c r="X37" s="10"/>
      <c r="Y37" s="10"/>
      <c r="Z37" s="10"/>
      <c r="AA37" s="10"/>
      <c r="AB37" s="10"/>
      <c r="AC37" s="10"/>
      <c r="AD37" s="11"/>
      <c r="AE37" s="10"/>
      <c r="AF37" s="11"/>
      <c r="AH37" s="11"/>
      <c r="AI37" s="11"/>
    </row>
    <row r="38" spans="1:35" s="9" customFormat="1">
      <c r="A38" s="1"/>
      <c r="B38" s="14"/>
      <c r="C38" s="13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1"/>
      <c r="Q38" s="10"/>
      <c r="R38" s="10"/>
      <c r="S38" s="10"/>
      <c r="T38" s="11"/>
      <c r="U38" s="10"/>
      <c r="V38" s="11"/>
      <c r="W38" s="10"/>
      <c r="X38" s="10"/>
      <c r="Y38" s="10"/>
      <c r="Z38" s="10"/>
      <c r="AA38" s="10"/>
      <c r="AB38" s="10"/>
      <c r="AC38" s="10"/>
      <c r="AD38" s="11"/>
      <c r="AE38" s="10"/>
      <c r="AF38" s="11"/>
      <c r="AH38" s="11"/>
      <c r="AI38" s="11"/>
    </row>
    <row r="39" spans="1:35" s="9" customFormat="1">
      <c r="A39" s="1"/>
      <c r="B39" s="14"/>
      <c r="C39" s="13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1"/>
      <c r="Q39" s="10"/>
      <c r="R39" s="10"/>
      <c r="S39" s="10"/>
      <c r="T39" s="11"/>
      <c r="U39" s="10"/>
      <c r="V39" s="11"/>
      <c r="W39" s="10"/>
      <c r="X39" s="10"/>
      <c r="Y39" s="10"/>
      <c r="Z39" s="10"/>
      <c r="AA39" s="10"/>
      <c r="AB39" s="10"/>
      <c r="AC39" s="10"/>
      <c r="AD39" s="11"/>
      <c r="AE39" s="10"/>
      <c r="AF39" s="11"/>
      <c r="AH39" s="11"/>
      <c r="AI39" s="11"/>
    </row>
    <row r="40" spans="1:35" s="9" customFormat="1">
      <c r="A40" s="1"/>
      <c r="B40" s="14"/>
      <c r="C40" s="13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1"/>
      <c r="Q40" s="10"/>
      <c r="R40" s="10"/>
      <c r="S40" s="10"/>
      <c r="T40" s="11"/>
      <c r="U40" s="10"/>
      <c r="V40" s="11"/>
      <c r="W40" s="10"/>
      <c r="X40" s="10"/>
      <c r="Y40" s="10"/>
      <c r="Z40" s="10"/>
      <c r="AA40" s="10"/>
      <c r="AB40" s="10"/>
      <c r="AC40" s="10"/>
      <c r="AD40" s="11"/>
      <c r="AE40" s="10"/>
      <c r="AF40" s="11"/>
      <c r="AH40" s="11"/>
      <c r="AI40" s="11"/>
    </row>
    <row r="41" spans="1:35" s="9" customFormat="1">
      <c r="A41" s="1"/>
      <c r="B41" s="14"/>
      <c r="C41" s="13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1"/>
      <c r="Q41" s="10"/>
      <c r="R41" s="10"/>
      <c r="S41" s="10"/>
      <c r="T41" s="11"/>
      <c r="U41" s="10"/>
      <c r="V41" s="11"/>
      <c r="W41" s="10"/>
      <c r="X41" s="10"/>
      <c r="Y41" s="10"/>
      <c r="Z41" s="10"/>
      <c r="AA41" s="10"/>
      <c r="AB41" s="10"/>
      <c r="AC41" s="10"/>
      <c r="AD41" s="11"/>
      <c r="AE41" s="10"/>
      <c r="AF41" s="11"/>
      <c r="AH41" s="11"/>
      <c r="AI41" s="11"/>
    </row>
    <row r="42" spans="1:35" s="9" customFormat="1">
      <c r="A42" s="1"/>
      <c r="B42" s="14"/>
      <c r="C42" s="13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1"/>
      <c r="Q42" s="10"/>
      <c r="R42" s="10"/>
      <c r="S42" s="10"/>
      <c r="T42" s="11"/>
      <c r="U42" s="10"/>
      <c r="V42" s="11"/>
      <c r="W42" s="10"/>
      <c r="X42" s="10"/>
      <c r="Y42" s="10"/>
      <c r="Z42" s="10"/>
      <c r="AA42" s="10"/>
      <c r="AB42" s="10"/>
      <c r="AC42" s="10"/>
      <c r="AD42" s="11"/>
      <c r="AE42" s="10"/>
      <c r="AF42" s="11"/>
      <c r="AH42" s="11"/>
      <c r="AI42" s="11"/>
    </row>
    <row r="43" spans="1:35" s="9" customFormat="1">
      <c r="A43" s="1"/>
      <c r="B43" s="14"/>
      <c r="C43" s="13"/>
      <c r="D43" s="10"/>
      <c r="E43" s="10"/>
      <c r="F43" s="10"/>
      <c r="G43" s="10"/>
      <c r="H43" s="10"/>
      <c r="I43" s="11"/>
      <c r="J43" s="10"/>
      <c r="K43" s="10"/>
      <c r="L43" s="10"/>
      <c r="M43" s="10"/>
      <c r="N43" s="10"/>
      <c r="O43" s="10"/>
      <c r="P43" s="11"/>
      <c r="Q43" s="10"/>
      <c r="R43" s="10"/>
      <c r="S43" s="10"/>
      <c r="T43" s="11"/>
      <c r="U43" s="10"/>
      <c r="V43" s="11"/>
      <c r="W43" s="10"/>
      <c r="X43" s="10"/>
      <c r="Y43" s="10"/>
      <c r="Z43" s="10"/>
      <c r="AA43" s="10"/>
      <c r="AB43" s="10"/>
      <c r="AC43" s="10"/>
      <c r="AD43" s="11"/>
      <c r="AE43" s="10"/>
      <c r="AF43" s="11"/>
      <c r="AH43" s="11"/>
      <c r="AI43" s="11"/>
    </row>
    <row r="44" spans="1:35" s="9" customFormat="1">
      <c r="A44" s="1"/>
      <c r="B44" s="14"/>
      <c r="C44" s="13"/>
      <c r="D44" s="10"/>
      <c r="E44" s="10"/>
      <c r="F44" s="10"/>
      <c r="G44" s="10"/>
      <c r="H44" s="10"/>
      <c r="I44" s="11"/>
      <c r="J44" s="10"/>
      <c r="K44" s="10"/>
      <c r="L44" s="10"/>
      <c r="M44" s="10"/>
      <c r="N44" s="10"/>
      <c r="O44" s="10"/>
      <c r="P44" s="11"/>
      <c r="Q44" s="10"/>
      <c r="R44" s="10"/>
      <c r="S44" s="10"/>
      <c r="T44" s="11"/>
      <c r="U44" s="10"/>
      <c r="V44" s="11"/>
      <c r="W44" s="10"/>
      <c r="X44" s="10"/>
      <c r="Y44" s="10"/>
      <c r="Z44" s="10"/>
      <c r="AA44" s="10"/>
      <c r="AB44" s="10"/>
      <c r="AC44" s="10"/>
      <c r="AD44" s="11"/>
      <c r="AE44" s="10"/>
      <c r="AF44" s="11"/>
      <c r="AH44" s="11"/>
      <c r="AI44" s="11"/>
    </row>
    <row r="45" spans="1:35" s="9" customFormat="1">
      <c r="A45" s="1"/>
      <c r="B45" s="14"/>
      <c r="C45" s="13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1"/>
      <c r="Q45" s="10"/>
      <c r="R45" s="10"/>
      <c r="S45" s="10"/>
      <c r="T45" s="11"/>
      <c r="U45" s="10"/>
      <c r="V45" s="11"/>
      <c r="W45" s="10"/>
      <c r="X45" s="10"/>
      <c r="Y45" s="10"/>
      <c r="Z45" s="10"/>
      <c r="AA45" s="10"/>
      <c r="AB45" s="10"/>
      <c r="AC45" s="10"/>
      <c r="AD45" s="11"/>
      <c r="AE45" s="10"/>
      <c r="AF45" s="11"/>
      <c r="AH45" s="11"/>
      <c r="AI45" s="11"/>
    </row>
    <row r="46" spans="1:35" s="9" customFormat="1">
      <c r="A46" s="1"/>
      <c r="B46" s="14"/>
      <c r="C46" s="13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1"/>
      <c r="Q46" s="10"/>
      <c r="R46" s="10"/>
      <c r="S46" s="10"/>
      <c r="T46" s="11"/>
      <c r="U46" s="10"/>
      <c r="V46" s="11"/>
      <c r="W46" s="10"/>
      <c r="X46" s="10"/>
      <c r="Y46" s="10"/>
      <c r="Z46" s="10"/>
      <c r="AA46" s="10"/>
      <c r="AB46" s="10"/>
      <c r="AC46" s="10"/>
      <c r="AD46" s="11"/>
      <c r="AE46" s="10"/>
      <c r="AF46" s="11"/>
      <c r="AH46" s="11"/>
      <c r="AI46" s="11"/>
    </row>
    <row r="47" spans="1:35" s="9" customFormat="1">
      <c r="A47" s="1"/>
      <c r="B47" s="14"/>
      <c r="C47" s="13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1"/>
      <c r="Q47" s="10"/>
      <c r="R47" s="10"/>
      <c r="S47" s="10"/>
      <c r="T47" s="11"/>
      <c r="U47" s="10"/>
      <c r="V47" s="11"/>
      <c r="W47" s="10"/>
      <c r="X47" s="10"/>
      <c r="Y47" s="10"/>
      <c r="Z47" s="10"/>
      <c r="AA47" s="10"/>
      <c r="AB47" s="10"/>
      <c r="AC47" s="10"/>
      <c r="AD47" s="11"/>
      <c r="AE47" s="10"/>
      <c r="AF47" s="11"/>
      <c r="AH47" s="11"/>
      <c r="AI47" s="11"/>
    </row>
    <row r="48" spans="1:35" s="9" customFormat="1">
      <c r="A48" s="1"/>
      <c r="B48" s="14"/>
      <c r="C48" s="13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1"/>
      <c r="Q48" s="10"/>
      <c r="R48" s="10"/>
      <c r="S48" s="10"/>
      <c r="T48" s="11"/>
      <c r="U48" s="10"/>
      <c r="V48" s="11"/>
      <c r="W48" s="10"/>
      <c r="X48" s="10"/>
      <c r="Y48" s="10"/>
      <c r="Z48" s="10"/>
      <c r="AA48" s="10"/>
      <c r="AB48" s="10"/>
      <c r="AC48" s="10"/>
      <c r="AD48" s="11"/>
      <c r="AE48" s="10"/>
      <c r="AF48" s="11"/>
      <c r="AH48" s="11"/>
      <c r="AI48" s="11"/>
    </row>
    <row r="49" spans="1:52" s="9" customFormat="1">
      <c r="A49" s="1"/>
      <c r="B49" s="14"/>
      <c r="C49" s="13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1"/>
      <c r="Q49" s="10"/>
      <c r="R49" s="10"/>
      <c r="S49" s="10"/>
      <c r="T49" s="11"/>
      <c r="U49" s="10"/>
      <c r="V49" s="11"/>
      <c r="W49" s="10"/>
      <c r="X49" s="10"/>
      <c r="Y49" s="10"/>
      <c r="Z49" s="10"/>
      <c r="AA49" s="10"/>
      <c r="AB49" s="10"/>
      <c r="AC49" s="10"/>
      <c r="AD49" s="11"/>
      <c r="AE49" s="10"/>
      <c r="AF49" s="11"/>
      <c r="AH49" s="11"/>
      <c r="AI49" s="11"/>
    </row>
    <row r="50" spans="1:52" s="9" customFormat="1">
      <c r="A50" s="1"/>
      <c r="B50" s="14"/>
      <c r="C50" s="13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1"/>
      <c r="Q50" s="10"/>
      <c r="R50" s="10"/>
      <c r="S50" s="10"/>
      <c r="T50" s="11"/>
      <c r="U50" s="10"/>
      <c r="V50" s="11"/>
      <c r="W50" s="10"/>
      <c r="X50" s="10"/>
      <c r="Y50" s="10"/>
      <c r="Z50" s="10"/>
      <c r="AA50" s="10"/>
      <c r="AB50" s="10"/>
      <c r="AC50" s="10"/>
      <c r="AD50" s="11"/>
      <c r="AE50" s="10"/>
      <c r="AF50" s="11"/>
      <c r="AH50" s="11"/>
      <c r="AI50" s="11"/>
    </row>
    <row r="51" spans="1:52" s="9" customFormat="1">
      <c r="A51" s="1"/>
      <c r="B51" s="14"/>
      <c r="C51" s="13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1"/>
      <c r="Q51" s="10"/>
      <c r="R51" s="10"/>
      <c r="S51" s="10"/>
      <c r="T51" s="11"/>
      <c r="U51" s="10"/>
      <c r="V51" s="11"/>
      <c r="W51" s="10"/>
      <c r="X51" s="10"/>
      <c r="Y51" s="10"/>
      <c r="Z51" s="10"/>
      <c r="AA51" s="10"/>
      <c r="AB51" s="10"/>
      <c r="AC51" s="10"/>
      <c r="AD51" s="11"/>
      <c r="AE51" s="10"/>
      <c r="AF51" s="11"/>
      <c r="AH51" s="11"/>
      <c r="AI51" s="11"/>
    </row>
    <row r="52" spans="1:52" s="9" customFormat="1">
      <c r="A52" s="10"/>
      <c r="B52" s="14"/>
      <c r="C52" s="13"/>
      <c r="D52" s="10"/>
      <c r="E52" s="8"/>
      <c r="F52" s="8"/>
      <c r="G52" s="8"/>
      <c r="H52" s="8"/>
      <c r="I52" s="10"/>
      <c r="J52" s="8"/>
      <c r="K52" s="8"/>
      <c r="L52" s="8"/>
      <c r="M52" s="8"/>
      <c r="N52" s="8"/>
      <c r="O52" s="8"/>
      <c r="P52" s="8"/>
      <c r="Q52" s="8"/>
      <c r="R52" s="8"/>
      <c r="S52" s="8"/>
      <c r="T52" s="10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</row>
    <row r="53" spans="1:52" s="9" customFormat="1">
      <c r="A53" s="10"/>
      <c r="B53" s="14"/>
      <c r="C53" s="13"/>
      <c r="D53" s="10"/>
      <c r="E53" s="8"/>
      <c r="F53" s="8"/>
      <c r="G53" s="8"/>
      <c r="H53" s="8"/>
      <c r="I53" s="10"/>
      <c r="J53" s="8"/>
      <c r="K53" s="8"/>
      <c r="L53" s="8"/>
      <c r="M53" s="8"/>
      <c r="N53" s="8"/>
      <c r="O53" s="8"/>
      <c r="P53" s="8"/>
      <c r="Q53" s="8"/>
      <c r="R53" s="8"/>
      <c r="S53" s="8"/>
      <c r="T53" s="10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</row>
    <row r="54" spans="1:52" s="9" customFormat="1">
      <c r="A54" s="10"/>
      <c r="B54" s="14"/>
      <c r="C54" s="13"/>
      <c r="D54" s="10"/>
      <c r="E54" s="8"/>
      <c r="F54" s="8"/>
      <c r="G54" s="8"/>
      <c r="H54" s="8"/>
      <c r="I54" s="10"/>
      <c r="J54" s="8"/>
      <c r="K54" s="8"/>
      <c r="L54" s="8"/>
      <c r="M54" s="8"/>
      <c r="N54" s="8"/>
      <c r="O54" s="8"/>
      <c r="P54" s="8"/>
      <c r="Q54" s="8"/>
      <c r="R54" s="8"/>
      <c r="S54" s="8"/>
      <c r="T54" s="10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</row>
    <row r="55" spans="1:52">
      <c r="A55" s="10"/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</row>
    <row r="56" spans="1:52">
      <c r="A56" s="10"/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</row>
    <row r="57" spans="1:52">
      <c r="A57" s="10"/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</row>
    <row r="58" spans="1:52">
      <c r="A58" s="10"/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</row>
    <row r="59" spans="1:52">
      <c r="A59" s="10"/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</row>
    <row r="60" spans="1:52">
      <c r="A60" s="10"/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</row>
    <row r="61" spans="1:52">
      <c r="A61" s="10"/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</row>
    <row r="62" spans="1:52">
      <c r="A62" s="10"/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</row>
    <row r="63" spans="1:52">
      <c r="A63" s="10"/>
      <c r="C63" s="13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</row>
    <row r="64" spans="1:52">
      <c r="A64" s="10"/>
      <c r="C64" s="13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</row>
    <row r="65" spans="1:52">
      <c r="A65" s="10"/>
      <c r="C65" s="13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</row>
    <row r="66" spans="1:52">
      <c r="A66" s="10"/>
      <c r="C66" s="13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</row>
    <row r="67" spans="1:52">
      <c r="A67" s="10"/>
      <c r="C67" s="13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</row>
    <row r="68" spans="1:52">
      <c r="A68" s="10"/>
      <c r="C68" s="13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</row>
    <row r="69" spans="1:52">
      <c r="A69" s="10"/>
      <c r="C69" s="13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</row>
    <row r="70" spans="1:52">
      <c r="A70" s="10"/>
      <c r="C70" s="13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</row>
    <row r="71" spans="1:52">
      <c r="A71" s="10"/>
      <c r="C71" s="13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</row>
    <row r="72" spans="1:52">
      <c r="A72" s="10"/>
      <c r="C72" s="13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</row>
    <row r="73" spans="1:52">
      <c r="A73" s="10"/>
      <c r="C73" s="13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</row>
    <row r="74" spans="1:52">
      <c r="A74" s="10"/>
      <c r="C74" s="13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</row>
    <row r="75" spans="1:52">
      <c r="A75" s="10"/>
      <c r="C75" s="13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</row>
    <row r="76" spans="1:52">
      <c r="A76" s="10"/>
      <c r="C76" s="13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</row>
    <row r="77" spans="1:52">
      <c r="A77" s="10"/>
      <c r="C77" s="13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</row>
    <row r="78" spans="1:52">
      <c r="A78" s="10"/>
      <c r="C78" s="13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</row>
    <row r="79" spans="1:52">
      <c r="A79" s="10"/>
      <c r="C79" s="13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</row>
    <row r="80" spans="1:52">
      <c r="A80" s="10"/>
      <c r="C80" s="13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</row>
    <row r="81" spans="1:52">
      <c r="A81" s="10"/>
      <c r="C81" s="13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</row>
    <row r="82" spans="1:52">
      <c r="A82" s="10"/>
      <c r="C82" s="13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</row>
    <row r="83" spans="1:52">
      <c r="A83" s="10"/>
      <c r="C83" s="13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</row>
    <row r="84" spans="1:52">
      <c r="A84" s="10"/>
      <c r="C84" s="13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</row>
    <row r="85" spans="1:52">
      <c r="A85" s="10"/>
      <c r="C85" s="13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</row>
    <row r="86" spans="1:52">
      <c r="A86" s="10"/>
      <c r="C86" s="13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</row>
    <row r="87" spans="1:52">
      <c r="A87" s="10"/>
      <c r="C87" s="13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</row>
    <row r="88" spans="1:52">
      <c r="A88" s="10"/>
      <c r="C88" s="13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</row>
    <row r="89" spans="1:52">
      <c r="A89" s="10"/>
      <c r="C89" s="13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</row>
    <row r="90" spans="1:52">
      <c r="A90" s="10"/>
      <c r="C90" s="13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</row>
    <row r="91" spans="1:52">
      <c r="A91" s="10"/>
      <c r="C91" s="13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</row>
    <row r="92" spans="1:52">
      <c r="A92" s="10"/>
      <c r="C92" s="13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</row>
    <row r="93" spans="1:52">
      <c r="A93" s="10"/>
      <c r="C93" s="13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</row>
    <row r="94" spans="1:52">
      <c r="A94" s="10"/>
      <c r="C94" s="13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</row>
    <row r="95" spans="1:52">
      <c r="A95" s="10"/>
      <c r="C95" s="13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</row>
    <row r="96" spans="1:52">
      <c r="A96" s="10"/>
      <c r="C96" s="13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</row>
    <row r="97" spans="1:52">
      <c r="A97" s="10"/>
      <c r="C97" s="13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</row>
    <row r="98" spans="1:52">
      <c r="A98" s="10"/>
      <c r="C98" s="13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</row>
    <row r="99" spans="1:52">
      <c r="A99" s="10"/>
      <c r="C99" s="13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</row>
    <row r="100" spans="1:52">
      <c r="A100" s="10"/>
      <c r="C100" s="13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</row>
    <row r="101" spans="1:52">
      <c r="A101" s="10"/>
      <c r="C101" s="13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</row>
    <row r="102" spans="1:52">
      <c r="A102" s="10"/>
      <c r="C102" s="13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</row>
    <row r="103" spans="1:52">
      <c r="A103" s="10"/>
      <c r="C103" s="13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</row>
    <row r="104" spans="1:52">
      <c r="A104" s="10"/>
      <c r="C104" s="13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</row>
    <row r="105" spans="1:52">
      <c r="A105" s="10"/>
      <c r="C105" s="13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</row>
    <row r="106" spans="1:52">
      <c r="A106" s="10"/>
      <c r="C106" s="13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</row>
    <row r="107" spans="1:52">
      <c r="A107" s="10"/>
      <c r="C107" s="13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</row>
    <row r="108" spans="1:52">
      <c r="A108" s="10"/>
      <c r="C108" s="13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</row>
    <row r="109" spans="1:52">
      <c r="A109" s="10"/>
      <c r="C109" s="13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</row>
    <row r="110" spans="1:52">
      <c r="A110" s="10"/>
      <c r="C110" s="13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</row>
    <row r="111" spans="1:52">
      <c r="A111" s="10"/>
      <c r="C111" s="13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</row>
    <row r="112" spans="1:52">
      <c r="A112" s="10"/>
      <c r="C112" s="13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</row>
    <row r="113" spans="1:52">
      <c r="A113" s="10"/>
      <c r="C113" s="13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</row>
    <row r="114" spans="1:52">
      <c r="A114" s="10"/>
      <c r="C114" s="13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</row>
    <row r="115" spans="1:52">
      <c r="A115" s="10"/>
      <c r="C115" s="13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</row>
    <row r="116" spans="1:52">
      <c r="A116" s="10"/>
      <c r="C116" s="13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</row>
    <row r="117" spans="1:52">
      <c r="A117" s="10"/>
      <c r="C117" s="13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</row>
    <row r="118" spans="1:52">
      <c r="A118" s="10"/>
      <c r="C118" s="13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</row>
    <row r="119" spans="1:52">
      <c r="A119" s="10"/>
      <c r="C119" s="13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</row>
    <row r="120" spans="1:52">
      <c r="A120" s="10"/>
      <c r="C120" s="13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</row>
    <row r="121" spans="1:52">
      <c r="A121" s="10"/>
      <c r="C121" s="13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</row>
    <row r="122" spans="1:52">
      <c r="A122" s="10"/>
      <c r="C122" s="13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</row>
    <row r="123" spans="1:52">
      <c r="A123" s="10"/>
      <c r="C123" s="13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</row>
    <row r="124" spans="1:52">
      <c r="A124" s="10"/>
      <c r="C124" s="13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</row>
    <row r="125" spans="1:52">
      <c r="A125" s="10"/>
      <c r="C125" s="13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</row>
    <row r="126" spans="1:52">
      <c r="A126" s="10"/>
      <c r="C126" s="13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</row>
    <row r="127" spans="1:52">
      <c r="A127" s="10"/>
      <c r="C127" s="13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</row>
    <row r="128" spans="1:52">
      <c r="A128" s="10"/>
      <c r="C128" s="13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</row>
    <row r="129" spans="1:52">
      <c r="A129" s="10"/>
      <c r="C129" s="13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</row>
    <row r="130" spans="1:52">
      <c r="A130" s="10"/>
      <c r="C130" s="13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</row>
    <row r="131" spans="1:52">
      <c r="A131" s="10"/>
      <c r="C131" s="13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</row>
    <row r="132" spans="1:52">
      <c r="A132" s="10"/>
      <c r="C132" s="13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</row>
    <row r="133" spans="1:52">
      <c r="A133" s="10"/>
      <c r="C133" s="13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</row>
    <row r="134" spans="1:52">
      <c r="A134" s="10"/>
      <c r="C134" s="13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</row>
    <row r="135" spans="1:52">
      <c r="A135" s="10"/>
      <c r="C135" s="13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</row>
    <row r="136" spans="1:52">
      <c r="A136" s="10"/>
      <c r="C136" s="13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</row>
    <row r="137" spans="1:52">
      <c r="A137" s="10"/>
      <c r="C137" s="13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</row>
    <row r="138" spans="1:52">
      <c r="A138" s="10"/>
      <c r="C138" s="13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</row>
    <row r="139" spans="1:52">
      <c r="A139" s="10"/>
      <c r="C139" s="13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</row>
    <row r="140" spans="1:52">
      <c r="A140" s="10"/>
      <c r="C140" s="13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</row>
    <row r="141" spans="1:52">
      <c r="A141" s="10"/>
      <c r="C141" s="13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</row>
    <row r="142" spans="1:52">
      <c r="A142" s="10"/>
      <c r="C142" s="13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</row>
    <row r="143" spans="1:52">
      <c r="A143" s="10"/>
      <c r="C143" s="13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</row>
    <row r="144" spans="1:52">
      <c r="A144" s="10"/>
      <c r="C144" s="13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</row>
    <row r="145" spans="1:52">
      <c r="A145" s="10"/>
      <c r="C145" s="13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</row>
    <row r="146" spans="1:52">
      <c r="A146" s="10"/>
      <c r="C146" s="13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</row>
    <row r="147" spans="1:52">
      <c r="A147" s="10"/>
      <c r="C147" s="13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</row>
    <row r="148" spans="1:52">
      <c r="A148" s="10"/>
      <c r="C148" s="13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</row>
    <row r="149" spans="1:52">
      <c r="A149" s="10"/>
      <c r="C149" s="13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</row>
    <row r="150" spans="1:52">
      <c r="A150" s="10"/>
      <c r="C150" s="13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</row>
    <row r="151" spans="1:52">
      <c r="A151" s="10"/>
      <c r="C151" s="13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</row>
    <row r="152" spans="1:52">
      <c r="A152" s="10"/>
      <c r="C152" s="13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</row>
    <row r="153" spans="1:52">
      <c r="A153" s="10"/>
      <c r="C153" s="13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</row>
    <row r="154" spans="1:52">
      <c r="A154" s="10"/>
      <c r="C154" s="13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</row>
    <row r="155" spans="1:52">
      <c r="A155" s="10"/>
      <c r="C155" s="13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</row>
    <row r="156" spans="1:52">
      <c r="A156" s="10"/>
      <c r="C156" s="13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</row>
    <row r="157" spans="1:52">
      <c r="A157" s="10"/>
      <c r="C157" s="13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</row>
    <row r="158" spans="1:52">
      <c r="A158" s="10"/>
      <c r="C158" s="13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</row>
    <row r="159" spans="1:52"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</row>
    <row r="160" spans="1:52"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</row>
    <row r="161" spans="4:52"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</row>
    <row r="162" spans="4:52"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</row>
    <row r="163" spans="4:52"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</row>
    <row r="164" spans="4:52"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</row>
    <row r="165" spans="4:52"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1"/>
  <sheetViews>
    <sheetView workbookViewId="0">
      <selection activeCell="J7" sqref="J7"/>
    </sheetView>
  </sheetViews>
  <sheetFormatPr baseColWidth="10" defaultColWidth="10.83203125" defaultRowHeight="14"/>
  <cols>
    <col min="1" max="1" width="9.33203125" style="16" customWidth="1"/>
    <col min="2" max="2" width="8.33203125" style="16" customWidth="1"/>
    <col min="3" max="3" width="13.33203125" style="16" customWidth="1"/>
    <col min="4" max="4" width="21.33203125" style="16" customWidth="1"/>
    <col min="5" max="6" width="17.6640625" style="16" customWidth="1"/>
    <col min="7" max="7" width="12.83203125" style="16" customWidth="1"/>
    <col min="8" max="8" width="21.83203125" style="16" customWidth="1"/>
    <col min="9" max="9" width="13.1640625" style="16" customWidth="1"/>
    <col min="10" max="11" width="11.1640625" style="16" customWidth="1"/>
    <col min="12" max="12" width="8.6640625" style="16" customWidth="1"/>
    <col min="13" max="29" width="10.83203125" style="15"/>
    <col min="30" max="16384" width="10.83203125" style="16"/>
  </cols>
  <sheetData>
    <row r="1" spans="1:13" ht="27" customHeight="1">
      <c r="A1" s="17" t="s">
        <v>26</v>
      </c>
      <c r="B1" s="17" t="s">
        <v>28</v>
      </c>
      <c r="C1" s="17" t="s">
        <v>33</v>
      </c>
      <c r="D1" s="15"/>
      <c r="E1" s="15"/>
      <c r="F1" s="15"/>
      <c r="G1" s="15"/>
      <c r="H1" s="15"/>
      <c r="I1" s="15"/>
      <c r="J1" s="15"/>
      <c r="K1" s="15"/>
      <c r="L1" s="15"/>
    </row>
    <row r="2" spans="1:13">
      <c r="A2" s="18"/>
      <c r="B2" s="18" t="s">
        <v>50</v>
      </c>
      <c r="C2" s="18">
        <v>2018</v>
      </c>
      <c r="D2" s="15"/>
      <c r="E2" s="15"/>
      <c r="F2" s="15"/>
      <c r="G2" s="15"/>
      <c r="H2" s="15"/>
      <c r="I2" s="15"/>
      <c r="J2" s="15"/>
      <c r="K2" s="15"/>
      <c r="L2" s="15"/>
    </row>
    <row r="3" spans="1:13">
      <c r="A3" s="18"/>
      <c r="B3" s="18"/>
      <c r="C3" s="18"/>
      <c r="D3" s="15"/>
      <c r="E3" s="15"/>
      <c r="F3" s="15"/>
      <c r="G3" s="15"/>
      <c r="H3" s="15"/>
      <c r="I3" s="15"/>
      <c r="J3" s="15"/>
      <c r="K3" s="15"/>
      <c r="L3" s="15"/>
    </row>
    <row r="4" spans="1:1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ht="20" customHeight="1">
      <c r="A5" s="19" t="s">
        <v>34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ht="30">
      <c r="A6" s="20" t="s">
        <v>26</v>
      </c>
      <c r="B6" s="20" t="s">
        <v>28</v>
      </c>
      <c r="C6" s="21" t="s">
        <v>35</v>
      </c>
      <c r="D6" s="21" t="s">
        <v>36</v>
      </c>
      <c r="E6" s="21" t="s">
        <v>37</v>
      </c>
      <c r="F6" s="21" t="s">
        <v>38</v>
      </c>
      <c r="G6" s="21" t="s">
        <v>39</v>
      </c>
      <c r="H6" s="21" t="s">
        <v>40</v>
      </c>
      <c r="I6" s="15"/>
      <c r="J6" s="15"/>
      <c r="K6" s="15"/>
      <c r="L6" s="15"/>
    </row>
    <row r="7" spans="1:13">
      <c r="A7" s="22"/>
      <c r="B7" s="22" t="s">
        <v>50</v>
      </c>
      <c r="C7" s="22" t="s">
        <v>51</v>
      </c>
      <c r="D7" s="22">
        <v>18.5</v>
      </c>
      <c r="E7" s="22">
        <v>1</v>
      </c>
      <c r="F7" s="22">
        <v>237</v>
      </c>
      <c r="G7" s="22">
        <v>31</v>
      </c>
      <c r="H7" s="22"/>
      <c r="I7" s="15"/>
      <c r="J7" s="15"/>
      <c r="K7" s="15"/>
      <c r="L7" s="15"/>
    </row>
    <row r="8" spans="1:13">
      <c r="A8" s="22"/>
      <c r="B8" s="22"/>
      <c r="C8" s="22" t="s">
        <v>52</v>
      </c>
      <c r="D8" s="22">
        <v>32.5</v>
      </c>
      <c r="E8" s="22">
        <v>1</v>
      </c>
      <c r="F8" s="22">
        <v>3021</v>
      </c>
      <c r="G8" s="22">
        <v>27</v>
      </c>
      <c r="H8" s="22"/>
      <c r="I8" s="15"/>
      <c r="J8" s="15"/>
      <c r="K8" s="15"/>
      <c r="L8" s="15"/>
    </row>
    <row r="9" spans="1:13">
      <c r="A9" s="22"/>
      <c r="B9" s="22"/>
      <c r="C9" s="22" t="s">
        <v>53</v>
      </c>
      <c r="D9" s="22">
        <v>46.5</v>
      </c>
      <c r="E9" s="22">
        <v>1</v>
      </c>
      <c r="F9" s="22">
        <v>3710</v>
      </c>
      <c r="G9" s="22">
        <v>35</v>
      </c>
      <c r="H9" s="22"/>
      <c r="I9" s="15"/>
      <c r="J9" s="15"/>
      <c r="K9" s="15"/>
      <c r="L9" s="15"/>
    </row>
    <row r="10" spans="1:13">
      <c r="A10" s="22"/>
      <c r="B10" s="22"/>
      <c r="C10" s="22"/>
      <c r="D10" s="22"/>
      <c r="E10" s="22"/>
      <c r="F10" s="22"/>
      <c r="G10" s="22"/>
      <c r="H10" s="22"/>
      <c r="I10" s="15"/>
      <c r="J10" s="15"/>
      <c r="K10" s="15"/>
      <c r="L10" s="15"/>
    </row>
    <row r="11" spans="1:13">
      <c r="A11" s="22"/>
      <c r="B11" s="22"/>
      <c r="C11" s="22"/>
      <c r="D11" s="22"/>
      <c r="E11" s="22"/>
      <c r="F11" s="22"/>
      <c r="G11" s="22"/>
      <c r="H11" s="22"/>
      <c r="I11" s="15"/>
      <c r="J11" s="15"/>
      <c r="K11" s="15"/>
      <c r="L11" s="15"/>
    </row>
    <row r="12" spans="1:13" ht="31" customHeigh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3">
      <c r="A13" s="19" t="s">
        <v>41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3" ht="30">
      <c r="A14" s="20" t="s">
        <v>26</v>
      </c>
      <c r="B14" s="20" t="s">
        <v>28</v>
      </c>
      <c r="C14" s="20" t="s">
        <v>42</v>
      </c>
      <c r="D14" s="21" t="s">
        <v>36</v>
      </c>
      <c r="E14" s="21" t="s">
        <v>43</v>
      </c>
      <c r="F14" s="21" t="s">
        <v>37</v>
      </c>
      <c r="G14" s="23" t="s">
        <v>44</v>
      </c>
      <c r="H14" s="23" t="s">
        <v>45</v>
      </c>
      <c r="I14" s="20" t="s">
        <v>46</v>
      </c>
      <c r="J14" s="23" t="s">
        <v>47</v>
      </c>
      <c r="K14" s="20" t="s">
        <v>48</v>
      </c>
      <c r="L14" s="24" t="s">
        <v>49</v>
      </c>
    </row>
    <row r="15" spans="1:13">
      <c r="A15" s="22"/>
      <c r="B15" s="22" t="s">
        <v>50</v>
      </c>
      <c r="C15" s="22"/>
      <c r="D15" s="22">
        <f>E15-0.5</f>
        <v>0.5</v>
      </c>
      <c r="E15" s="22">
        <v>1</v>
      </c>
      <c r="F15" s="22">
        <v>1</v>
      </c>
      <c r="G15" s="22">
        <v>3.0280000000000001E-2</v>
      </c>
      <c r="H15" s="22">
        <v>110.2275084</v>
      </c>
      <c r="I15" s="22">
        <v>4.6737753260000003</v>
      </c>
      <c r="J15" s="22"/>
      <c r="K15" s="22"/>
      <c r="L15" s="22"/>
      <c r="M15" s="25"/>
    </row>
    <row r="16" spans="1:13" ht="14" customHeight="1">
      <c r="A16" s="22"/>
      <c r="B16" s="22"/>
      <c r="C16" s="22"/>
      <c r="D16" s="22">
        <f t="shared" ref="D16:D30" si="0">E16-0.5</f>
        <v>2.5</v>
      </c>
      <c r="E16" s="22">
        <v>3</v>
      </c>
      <c r="F16" s="22">
        <v>1</v>
      </c>
      <c r="G16" s="22">
        <v>5.5379999999999999E-2</v>
      </c>
      <c r="H16" s="22">
        <v>189.4266978</v>
      </c>
      <c r="I16" s="22">
        <v>6.8134275300000002</v>
      </c>
      <c r="J16" s="22"/>
      <c r="K16" s="22"/>
      <c r="L16" s="22"/>
      <c r="M16" s="25"/>
    </row>
    <row r="17" spans="1:12">
      <c r="A17" s="22"/>
      <c r="B17" s="22"/>
      <c r="C17" s="22"/>
      <c r="D17" s="22">
        <f t="shared" si="0"/>
        <v>4.5</v>
      </c>
      <c r="E17" s="22">
        <v>5</v>
      </c>
      <c r="F17" s="22">
        <v>1</v>
      </c>
      <c r="G17" s="22">
        <v>6.8199999999999997E-2</v>
      </c>
      <c r="H17" s="22">
        <v>545.1149408</v>
      </c>
      <c r="I17" s="22">
        <v>14.621853310000001</v>
      </c>
      <c r="J17" s="22"/>
      <c r="K17" s="22"/>
      <c r="L17" s="22"/>
    </row>
    <row r="18" spans="1:12">
      <c r="A18" s="22"/>
      <c r="B18" s="22"/>
      <c r="C18" s="22"/>
      <c r="D18" s="22">
        <f t="shared" si="0"/>
        <v>6.5</v>
      </c>
      <c r="E18" s="22">
        <v>7</v>
      </c>
      <c r="F18" s="22">
        <v>1</v>
      </c>
      <c r="G18" s="22">
        <v>9.0520000000000003E-2</v>
      </c>
      <c r="H18" s="22">
        <v>287.6190464</v>
      </c>
      <c r="I18" s="22">
        <v>9.1063529560000003</v>
      </c>
      <c r="J18" s="22"/>
      <c r="K18" s="22"/>
      <c r="L18" s="22"/>
    </row>
    <row r="19" spans="1:12">
      <c r="A19" s="22"/>
      <c r="B19" s="22"/>
      <c r="C19" s="22"/>
      <c r="D19" s="22">
        <f t="shared" si="0"/>
        <v>8.5</v>
      </c>
      <c r="E19" s="22">
        <v>9</v>
      </c>
      <c r="F19" s="22">
        <v>1</v>
      </c>
      <c r="G19" s="22">
        <v>9.7280000000000005E-2</v>
      </c>
      <c r="H19" s="22">
        <v>73.054347329999999</v>
      </c>
      <c r="I19" s="22">
        <v>2.6163186500000002</v>
      </c>
      <c r="J19" s="22"/>
      <c r="K19" s="22"/>
      <c r="L19" s="22"/>
    </row>
    <row r="20" spans="1:12">
      <c r="A20" s="22"/>
      <c r="B20" s="22"/>
      <c r="C20" s="22"/>
      <c r="D20" s="22">
        <f t="shared" si="0"/>
        <v>10.5</v>
      </c>
      <c r="E20" s="22">
        <v>11</v>
      </c>
      <c r="F20" s="22">
        <v>1</v>
      </c>
      <c r="G20" s="22">
        <v>0.10946</v>
      </c>
      <c r="H20" s="22">
        <v>17.434321570000002</v>
      </c>
      <c r="I20" s="22">
        <v>0.92438927699999995</v>
      </c>
      <c r="J20" s="22"/>
      <c r="K20" s="22"/>
      <c r="L20" s="22"/>
    </row>
    <row r="21" spans="1:12">
      <c r="A21" s="22"/>
      <c r="B21" s="22"/>
      <c r="C21" s="22"/>
      <c r="D21" s="22">
        <f t="shared" si="0"/>
        <v>12.5</v>
      </c>
      <c r="E21" s="22">
        <v>13</v>
      </c>
      <c r="F21" s="22">
        <v>1</v>
      </c>
      <c r="G21" s="22">
        <v>0.13039999999999999</v>
      </c>
      <c r="H21" s="22">
        <v>4.9532110349999998</v>
      </c>
      <c r="I21" s="22">
        <v>0.48716400999999998</v>
      </c>
      <c r="J21" s="22"/>
      <c r="K21" s="22"/>
      <c r="L21" s="22"/>
    </row>
    <row r="22" spans="1:12">
      <c r="A22" s="22"/>
      <c r="B22" s="22"/>
      <c r="C22" s="22"/>
      <c r="D22" s="22">
        <f t="shared" si="0"/>
        <v>14.5</v>
      </c>
      <c r="E22" s="22">
        <v>15</v>
      </c>
      <c r="F22" s="22">
        <v>1</v>
      </c>
      <c r="G22" s="22">
        <v>0.10516</v>
      </c>
      <c r="H22" s="22">
        <v>4.191101379</v>
      </c>
      <c r="I22" s="22">
        <v>0.49206008499999998</v>
      </c>
      <c r="J22" s="22"/>
      <c r="K22" s="22"/>
      <c r="L22" s="22"/>
    </row>
    <row r="23" spans="1:12">
      <c r="A23" s="22"/>
      <c r="B23" s="22"/>
      <c r="C23" s="22"/>
      <c r="D23" s="22">
        <f t="shared" si="0"/>
        <v>16.5</v>
      </c>
      <c r="E23" s="22">
        <v>17</v>
      </c>
      <c r="F23" s="22">
        <v>1</v>
      </c>
      <c r="G23" s="22">
        <v>7.9799999999999996E-2</v>
      </c>
      <c r="H23" s="22">
        <v>2.7671139199999999</v>
      </c>
      <c r="I23" s="22">
        <v>0.50906884299999999</v>
      </c>
      <c r="J23" s="22"/>
      <c r="K23" s="22"/>
      <c r="L23" s="22"/>
    </row>
    <row r="24" spans="1:12">
      <c r="A24" s="22"/>
      <c r="B24" s="22"/>
      <c r="C24" s="22"/>
      <c r="D24" s="22">
        <f t="shared" si="0"/>
        <v>18.5</v>
      </c>
      <c r="E24" s="22">
        <v>19</v>
      </c>
      <c r="F24" s="22">
        <v>1</v>
      </c>
      <c r="G24" s="22">
        <v>9.2560000000000003E-2</v>
      </c>
      <c r="H24" s="22">
        <v>2.3634869620000001</v>
      </c>
      <c r="I24" s="22">
        <v>0.41371517099999999</v>
      </c>
      <c r="J24" s="22"/>
      <c r="K24" s="22"/>
      <c r="L24" s="22"/>
    </row>
    <row r="25" spans="1:12">
      <c r="A25" s="22"/>
      <c r="B25" s="22"/>
      <c r="C25" s="22"/>
      <c r="D25" s="22">
        <f t="shared" si="0"/>
        <v>20.5</v>
      </c>
      <c r="E25" s="22">
        <v>21</v>
      </c>
      <c r="F25" s="22">
        <v>1</v>
      </c>
      <c r="G25" s="22">
        <v>8.2780000000000006E-2</v>
      </c>
      <c r="H25" s="22">
        <v>1.9545160749999999</v>
      </c>
      <c r="I25" s="22">
        <v>0.35913307999999999</v>
      </c>
      <c r="J25" s="22"/>
      <c r="K25" s="22"/>
      <c r="L25" s="22"/>
    </row>
    <row r="26" spans="1:12">
      <c r="A26" s="22"/>
      <c r="B26" s="22"/>
      <c r="C26" s="22"/>
      <c r="D26" s="22">
        <f t="shared" si="0"/>
        <v>22.5</v>
      </c>
      <c r="E26" s="22">
        <v>23</v>
      </c>
      <c r="F26" s="22">
        <v>1</v>
      </c>
      <c r="G26" s="22">
        <v>0.13450000000000001</v>
      </c>
      <c r="H26" s="22">
        <v>2.0177191489999999</v>
      </c>
      <c r="I26" s="22">
        <v>0.28254706499999999</v>
      </c>
      <c r="J26" s="22"/>
      <c r="K26" s="22"/>
      <c r="L26" s="22"/>
    </row>
    <row r="27" spans="1:12">
      <c r="A27" s="22"/>
      <c r="B27" s="22"/>
      <c r="C27" s="22"/>
      <c r="D27" s="22">
        <f t="shared" si="0"/>
        <v>24.5</v>
      </c>
      <c r="E27" s="22">
        <v>25</v>
      </c>
      <c r="F27" s="22">
        <v>1</v>
      </c>
      <c r="G27" s="22">
        <v>0.16796</v>
      </c>
      <c r="H27" s="22">
        <v>1.2748144269999999</v>
      </c>
      <c r="I27" s="22">
        <v>0.242369851</v>
      </c>
      <c r="J27" s="22"/>
      <c r="K27" s="22"/>
      <c r="L27" s="22"/>
    </row>
    <row r="28" spans="1:12">
      <c r="A28" s="22"/>
      <c r="B28" s="22"/>
      <c r="C28" s="22"/>
      <c r="D28" s="22">
        <f t="shared" si="0"/>
        <v>26.5</v>
      </c>
      <c r="E28" s="22">
        <v>27</v>
      </c>
      <c r="F28" s="22">
        <v>1</v>
      </c>
      <c r="G28" s="22">
        <v>0.13805999999999999</v>
      </c>
      <c r="H28" s="22">
        <v>1.7464887019999999</v>
      </c>
      <c r="I28" s="22">
        <v>0.29345052999999999</v>
      </c>
      <c r="J28" s="22"/>
      <c r="K28" s="22"/>
      <c r="L28" s="22"/>
    </row>
    <row r="29" spans="1:12">
      <c r="A29" s="22"/>
      <c r="B29" s="22"/>
      <c r="C29" s="22"/>
      <c r="D29" s="22">
        <f t="shared" si="0"/>
        <v>28.5</v>
      </c>
      <c r="E29" s="22">
        <v>29</v>
      </c>
      <c r="F29" s="22">
        <v>1</v>
      </c>
      <c r="G29" s="22">
        <v>0.16300000000000001</v>
      </c>
      <c r="H29" s="22">
        <v>2.5471854039999999</v>
      </c>
      <c r="I29" s="22">
        <v>0.41175046199999998</v>
      </c>
      <c r="J29" s="22"/>
      <c r="K29" s="22"/>
      <c r="L29" s="22"/>
    </row>
    <row r="30" spans="1:12">
      <c r="A30" s="22"/>
      <c r="B30" s="22"/>
      <c r="C30" s="22"/>
      <c r="D30" s="22">
        <f t="shared" si="0"/>
        <v>30.5</v>
      </c>
      <c r="E30" s="22">
        <v>31</v>
      </c>
      <c r="F30" s="22">
        <v>1</v>
      </c>
      <c r="G30" s="22">
        <v>0.14172000000000001</v>
      </c>
      <c r="H30" s="22">
        <v>2.2747370949999999</v>
      </c>
      <c r="I30" s="22">
        <v>0.34242443500000003</v>
      </c>
      <c r="J30" s="22"/>
      <c r="K30" s="22"/>
      <c r="L30" s="22"/>
    </row>
    <row r="31" spans="1:12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2022-04-17T09:40:30Z</dcterms:modified>
  <cp:category/>
  <cp:contentStatus/>
</cp:coreProperties>
</file>